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MR-DC Rel-17\TT for TC4.5.2.10\"/>
    </mc:Choice>
  </mc:AlternateContent>
  <xr:revisionPtr revIDLastSave="0" documentId="13_ncr:1_{9F977B9F-ABEA-490E-810E-F25C9CC5B311}" xr6:coauthVersionLast="47" xr6:coauthVersionMax="47" xr10:uidLastSave="{00000000-0000-0000-0000-000000000000}"/>
  <bookViews>
    <workbookView xWindow="28680" yWindow="-120" windowWidth="29040" windowHeight="15720" tabRatio="809" xr2:uid="{00000000-000D-0000-FFFF-FFFF00000000}"/>
  </bookViews>
  <sheets>
    <sheet name="Template" sheetId="2" r:id="rId1"/>
    <sheet name="PSCell Config 1" sheetId="8" r:id="rId2"/>
    <sheet name="PSCell Config 3" sheetId="9" r:id="rId3"/>
  </sheets>
  <definedNames>
    <definedName name="_xlnm._FilterDatabase" localSheetId="1" hidden="1">'PSCell Config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9" l="1"/>
  <c r="G76" i="8"/>
  <c r="E53" i="9" l="1"/>
  <c r="E56" i="9"/>
  <c r="D52" i="9"/>
  <c r="D56" i="9" s="1"/>
  <c r="D41" i="9"/>
  <c r="E37" i="9"/>
  <c r="D37" i="9"/>
  <c r="F37" i="9" s="1"/>
  <c r="F73" i="9" s="1"/>
  <c r="E33" i="9"/>
  <c r="D33" i="9"/>
  <c r="F33" i="9" s="1"/>
  <c r="F69" i="9" s="1"/>
  <c r="E17" i="9"/>
  <c r="E15" i="9"/>
  <c r="E40" i="9" s="1"/>
  <c r="E41" i="9" s="1"/>
  <c r="F41" i="9" s="1"/>
  <c r="F77" i="9" s="1"/>
  <c r="D15" i="9"/>
  <c r="E53" i="8"/>
  <c r="E56" i="8" s="1"/>
  <c r="D52" i="8"/>
  <c r="D56" i="8" s="1"/>
  <c r="D59" i="8" s="1"/>
  <c r="D41" i="8"/>
  <c r="E37" i="8"/>
  <c r="D37" i="8"/>
  <c r="E33" i="8"/>
  <c r="D33" i="8"/>
  <c r="E17" i="8"/>
  <c r="E15" i="8"/>
  <c r="D15" i="8"/>
  <c r="E16" i="9" l="1"/>
  <c r="D18" i="9"/>
  <c r="F37" i="8"/>
  <c r="F73" i="8" s="1"/>
  <c r="F33" i="8"/>
  <c r="F69" i="8" s="1"/>
  <c r="E40" i="8"/>
  <c r="E41" i="8" s="1"/>
  <c r="F41" i="8" s="1"/>
  <c r="F77" i="8" s="1"/>
  <c r="E59" i="8"/>
  <c r="E60" i="8" s="1"/>
  <c r="E69" i="8" s="1"/>
  <c r="E61" i="8"/>
  <c r="E73" i="8" s="1"/>
  <c r="E16" i="8"/>
  <c r="D59" i="9"/>
  <c r="E61" i="9"/>
  <c r="E73" i="9" s="1"/>
  <c r="E59" i="9"/>
  <c r="D18" i="8"/>
  <c r="E60" i="9" l="1"/>
  <c r="E69" i="9" s="1"/>
  <c r="E68" i="9" s="1"/>
  <c r="E72" i="8"/>
  <c r="E70" i="8"/>
  <c r="E68" i="8"/>
  <c r="D62" i="8"/>
  <c r="D77" i="8" s="1"/>
  <c r="D76" i="8" s="1"/>
  <c r="E74" i="8"/>
  <c r="E74" i="9"/>
  <c r="E72" i="9"/>
  <c r="D62" i="9"/>
  <c r="D77" i="9" s="1"/>
  <c r="E70" i="9" l="1"/>
  <c r="D78" i="8"/>
  <c r="D78" i="9"/>
  <c r="D7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<sst xmlns="http://schemas.openxmlformats.org/spreadsheetml/2006/main" count="290" uniqueCount="91">
  <si>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</si>
  <si>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</si>
  <si>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</si>
  <si>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</si>
  <si>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</si>
  <si>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</si>
  <si>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</si>
  <si>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</si>
  <si>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</si>
  <si>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</si>
  <si>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</si>
  <si>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</si>
  <si>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</si>
  <si>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</si>
  <si>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</si>
  <si>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</si>
  <si>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</si>
  <si>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</si>
  <si>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</si>
  <si>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</si>
  <si>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</si>
  <si>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</si>
  <si>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</si>
  <si>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</si>
  <si>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</si>
  <si>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</si>
  <si>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</si>
  <si>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</si>
  <si>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</si>
  <si>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</si>
  <si>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</si>
  <si>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</si>
  <si>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</si>
  <si>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</si>
  <si>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</si>
  <si>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</si>
  <si>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</si>
  <si>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</si>
  <si>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</si>
  <si>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</si>
  <si>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</si>
  <si>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</si>
  <si>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</si>
  <si>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</si>
  <si>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</si>
  <si>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</si>
  <si>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</si>
  <si>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</si>
  <si>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RBs in Channel bandwidth</t>
  </si>
  <si>
    <t xml:space="preserve">No parameters need to be changed  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</si>
  <si>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</si>
  <si>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</si>
  <si>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</si>
  <si>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</si>
  <si>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</si>
  <si>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</si>
  <si>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3 SSB_RP minimum</t>
  </si>
  <si>
    <t>Cell 3 SSB_RP nominal</t>
  </si>
  <si>
    <t>Cell 3 SSB_RP maximum</t>
  </si>
  <si>
    <t>Calculated from linear powers and by inspection</t>
  </si>
  <si>
    <t>Source and Reference</t>
  </si>
  <si>
    <t>Req't</t>
  </si>
  <si>
    <t>38.133 Table 10.1.2.1.1-1, normal</t>
  </si>
  <si>
    <t>38.133 Table 10.1.2.1.1-1, NR_FDD_FR1_H, 15kHz</t>
  </si>
  <si>
    <t>38.133 Table 10.1.2.1.1-1</t>
  </si>
  <si>
    <t>38.133 Table B.2.2-1, NR_FDD_FR1_H, 30kHz</t>
  </si>
  <si>
    <t>38.133 Table 10.1.2.1.1-1, NR_FDD_FR1_H, 30kHz</t>
  </si>
  <si>
    <t>Freq 3 Io sensitivity factor</t>
  </si>
  <si>
    <t>Freq 3 Io effect</t>
  </si>
  <si>
    <t>Freq 3 Io minimum</t>
  </si>
  <si>
    <t>Freq 3 Io nominal</t>
  </si>
  <si>
    <t>Freq 3 Io maximum</t>
  </si>
  <si>
    <t>Cell 3 SSB Es/Iot sensitivity factor</t>
  </si>
  <si>
    <t>Cell 3 SSB Es/Iot effect</t>
  </si>
  <si>
    <t>Cell 3 SSB_RP sensitivity factor</t>
  </si>
  <si>
    <t>Cell 3 SSB_RP effect</t>
  </si>
  <si>
    <t>Cell 3 SSB Es/Iot minimum</t>
  </si>
  <si>
    <t>Cell 3 SSB Es/Iot nominal</t>
  </si>
  <si>
    <t>Cell 3 SSB Es/Iot maximum</t>
  </si>
  <si>
    <t>4.5.2.10</t>
    <phoneticPr fontId="2" type="noConversion"/>
  </si>
  <si>
    <t>Adapted from 38.533 RRM Test case 4.5.2.3+4.5.2.4+6.5.2.1</t>
    <phoneticPr fontId="2" type="noConversion"/>
  </si>
  <si>
    <t>Sporton</t>
    <phoneticPr fontId="2" type="noConversion"/>
  </si>
  <si>
    <t>Template is for inter-frequency cells</t>
    <phoneticPr fontId="2" type="noConversion"/>
  </si>
  <si>
    <t>38.133 Table A.4.5.2.10.1-1</t>
    <phoneticPr fontId="15" type="noConversion"/>
  </si>
  <si>
    <t>38.133 Table A.4.5.2.10.1-3</t>
    <phoneticPr fontId="15" type="noConversion"/>
  </si>
  <si>
    <t>38.133 Table A.4.5.2.10.1-3, PSCell Config 1</t>
    <phoneticPr fontId="15" type="noConversion"/>
  </si>
  <si>
    <t>38.133 Table A.4.5.2.10.1-3, PSCell Config 3</t>
    <phoneticPr fontId="15" type="noConversion"/>
  </si>
  <si>
    <t>AWGN on Freq 2</t>
    <phoneticPr fontId="15" type="noConversion"/>
  </si>
  <si>
    <t>Cell 2 on Freq 2</t>
    <phoneticPr fontId="15" type="noConversion"/>
  </si>
  <si>
    <t>Ref: TS 38.133 v15.19.0 clause A.4.5.2.10</t>
    <phoneticPr fontId="15" type="noConversion"/>
  </si>
  <si>
    <t>v17.7.0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</si>
</sst>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6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9" fillId="6" borderId="7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77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7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3" borderId="0" xfId="1" applyNumberFormat="1" applyFont="1" applyFill="1" applyBorder="1" applyAlignment="1">
      <alignment horizontal="center"/>
    </xf>
    <xf numFmtId="0" fontId="3" fillId="9" borderId="8" xfId="1" applyFont="1" applyFill="1" applyBorder="1" applyAlignment="1"/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7" fontId="1" fillId="6" borderId="7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2" sqref="E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32</v>
      </c>
      <c r="B3" s="114" t="s">
        <v>82</v>
      </c>
    </row>
    <row r="4" spans="1:8" ht="13">
      <c r="A4" s="3"/>
      <c r="B4" t="s">
        <v>80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s="114" t="s">
        <v>79</v>
      </c>
      <c r="D12" s="115" t="s">
        <v>90</v>
      </c>
      <c r="E12" s="115" t="s">
        <v>90</v>
      </c>
      <c r="F12" t="s">
        <v>81</v>
      </c>
      <c r="H12"/>
    </row>
    <row r="13" spans="1:8">
      <c r="D13" s="115"/>
      <c r="E13" s="115"/>
      <c r="F13"/>
      <c r="H13"/>
    </row>
    <row r="14" spans="1:8">
      <c r="D14" s="115"/>
      <c r="E14" s="115"/>
      <c r="F14"/>
      <c r="H14"/>
    </row>
    <row r="15" spans="1:8">
      <c r="D15" s="115"/>
      <c r="E15" s="115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topLeftCell="A34" zoomScale="85" zoomScaleNormal="85" workbookViewId="0">
      <selection activeCell="K28" sqref="K28"/>
    </sheetView>
  </sheetViews>
  <sheetFormatPr defaultColWidth="10.7265625" defaultRowHeight="12.5"/>
  <cols>
    <col min="1" max="1" width="40.453125" style="7" customWidth="1"/>
    <col min="2" max="3" width="10.7265625" style="7"/>
    <col min="4" max="4" width="17.7265625" style="7" customWidth="1"/>
    <col min="5" max="5" width="17.54296875" style="7" customWidth="1"/>
    <col min="6" max="6" width="17.7265625" style="7" customWidth="1"/>
    <col min="7" max="7" width="10.7265625" style="7"/>
    <col min="8" max="8" width="56.453125" style="7" customWidth="1"/>
    <col min="9" max="16384" width="10.7265625" style="7"/>
  </cols>
  <sheetData>
    <row r="1" spans="1:8" ht="13" thickBot="1"/>
    <row r="2" spans="1:8" ht="13">
      <c r="A2" s="9" t="s">
        <v>11</v>
      </c>
      <c r="B2" s="10"/>
      <c r="C2" s="91" t="s">
        <v>35</v>
      </c>
      <c r="D2" s="172" t="s">
        <v>87</v>
      </c>
      <c r="E2" s="173" t="s">
        <v>88</v>
      </c>
      <c r="F2" s="74"/>
      <c r="G2" s="74"/>
      <c r="H2" s="13" t="s">
        <v>0</v>
      </c>
    </row>
    <row r="3" spans="1:8" ht="13">
      <c r="A3" s="28"/>
      <c r="B3" s="55"/>
      <c r="C3" s="139"/>
      <c r="D3" s="116" t="s">
        <v>50</v>
      </c>
      <c r="E3" s="118" t="s">
        <v>50</v>
      </c>
      <c r="F3" s="16"/>
      <c r="G3" s="16"/>
      <c r="H3" s="101"/>
    </row>
    <row r="4" spans="1:8" ht="13">
      <c r="A4" s="14"/>
      <c r="B4" s="15" t="s">
        <v>1</v>
      </c>
      <c r="C4" s="24"/>
      <c r="D4" s="69"/>
      <c r="E4" s="89"/>
      <c r="F4" s="16"/>
      <c r="G4" s="16"/>
      <c r="H4" s="53"/>
    </row>
    <row r="5" spans="1:8" ht="13">
      <c r="A5" s="92" t="s">
        <v>36</v>
      </c>
      <c r="B5" s="93" t="s">
        <v>37</v>
      </c>
      <c r="C5" s="24"/>
      <c r="D5" s="134">
        <v>15</v>
      </c>
      <c r="E5" s="89"/>
      <c r="F5" s="67"/>
      <c r="G5" s="16"/>
      <c r="H5" s="21" t="s">
        <v>83</v>
      </c>
    </row>
    <row r="6" spans="1:8" ht="13">
      <c r="A6" s="92" t="s">
        <v>38</v>
      </c>
      <c r="B6" s="94" t="s">
        <v>39</v>
      </c>
      <c r="C6" s="24"/>
      <c r="D6" s="134">
        <v>10</v>
      </c>
      <c r="E6" s="89"/>
      <c r="F6" s="67"/>
      <c r="G6" s="16"/>
      <c r="H6" s="21" t="s">
        <v>83</v>
      </c>
    </row>
    <row r="7" spans="1:8" ht="13">
      <c r="A7" s="18" t="s">
        <v>40</v>
      </c>
      <c r="B7" s="54" t="s">
        <v>2</v>
      </c>
      <c r="C7" s="22"/>
      <c r="D7" s="119">
        <v>-104</v>
      </c>
      <c r="E7" s="147"/>
      <c r="F7" s="67"/>
      <c r="G7" s="20"/>
      <c r="H7" s="21" t="s">
        <v>84</v>
      </c>
    </row>
    <row r="8" spans="1:8">
      <c r="A8" s="18" t="s">
        <v>3</v>
      </c>
      <c r="B8" s="19" t="s">
        <v>4</v>
      </c>
      <c r="C8" s="22"/>
      <c r="D8" s="96"/>
      <c r="E8" s="111">
        <v>17</v>
      </c>
      <c r="F8" s="20"/>
      <c r="G8" s="20"/>
      <c r="H8" s="21" t="s">
        <v>84</v>
      </c>
    </row>
    <row r="9" spans="1:8">
      <c r="A9" s="18" t="s">
        <v>48</v>
      </c>
      <c r="B9" s="19"/>
      <c r="C9" s="141"/>
      <c r="D9" s="96"/>
      <c r="E9" s="174">
        <v>52</v>
      </c>
      <c r="F9" s="20"/>
      <c r="G9" s="20"/>
      <c r="H9" s="135" t="s">
        <v>85</v>
      </c>
    </row>
    <row r="10" spans="1:8" ht="13.5" thickBot="1">
      <c r="A10" s="171" t="s">
        <v>89</v>
      </c>
      <c r="B10" s="142"/>
      <c r="C10" s="95"/>
      <c r="D10" s="143"/>
      <c r="E10" s="175"/>
      <c r="F10" s="144"/>
      <c r="G10" s="144"/>
      <c r="H10" s="82"/>
    </row>
    <row r="11" spans="1:8">
      <c r="B11" s="20"/>
      <c r="C11" s="17"/>
      <c r="D11" s="17"/>
      <c r="E11" s="20"/>
      <c r="F11" s="8"/>
      <c r="G11" s="8"/>
      <c r="H11" s="56"/>
    </row>
    <row r="12" spans="1:8" ht="13" thickBot="1">
      <c r="A12" s="8"/>
      <c r="B12" s="17"/>
      <c r="C12" s="17"/>
      <c r="D12" s="17"/>
      <c r="E12" s="20"/>
      <c r="F12" s="17"/>
      <c r="G12" s="17"/>
    </row>
    <row r="13" spans="1:8" ht="13">
      <c r="A13" s="9" t="s">
        <v>20</v>
      </c>
      <c r="B13" s="26"/>
      <c r="C13" s="138"/>
      <c r="D13" s="172" t="s">
        <v>87</v>
      </c>
      <c r="E13" s="173" t="s">
        <v>88</v>
      </c>
      <c r="F13" s="27"/>
      <c r="G13" s="27"/>
      <c r="H13" s="13" t="s">
        <v>0</v>
      </c>
    </row>
    <row r="14" spans="1:8" ht="13">
      <c r="A14" s="28"/>
      <c r="B14" s="19"/>
      <c r="C14" s="145"/>
      <c r="D14" s="116" t="s">
        <v>50</v>
      </c>
      <c r="E14" s="118" t="s">
        <v>50</v>
      </c>
      <c r="F14" s="20"/>
      <c r="G14" s="20"/>
      <c r="H14" s="101"/>
    </row>
    <row r="15" spans="1:8">
      <c r="A15" s="32" t="s">
        <v>21</v>
      </c>
      <c r="B15" s="54" t="s">
        <v>43</v>
      </c>
      <c r="C15" s="146"/>
      <c r="D15" s="120">
        <f>(10^12)*(10^-3)*(D5/15)*10^(D7/10)</f>
        <v>3.9810717055349581E-2</v>
      </c>
      <c r="E15" s="146">
        <f>(10^12)*(10^-3)*(D5/15)*10^((D7+E8)/10)</f>
        <v>1.9952623149688824</v>
      </c>
      <c r="F15" s="29"/>
      <c r="G15" s="29"/>
      <c r="H15" s="21" t="s">
        <v>51</v>
      </c>
    </row>
    <row r="16" spans="1:8">
      <c r="A16" s="30" t="s">
        <v>52</v>
      </c>
      <c r="B16" s="19" t="s">
        <v>4</v>
      </c>
      <c r="C16" s="81"/>
      <c r="D16" s="96"/>
      <c r="E16" s="81">
        <f>10*LOG(E15/D15)</f>
        <v>17.000000000000021</v>
      </c>
      <c r="F16" s="31"/>
      <c r="G16" s="31"/>
      <c r="H16" s="21" t="s">
        <v>53</v>
      </c>
    </row>
    <row r="17" spans="1:8">
      <c r="A17" s="124" t="s">
        <v>55</v>
      </c>
      <c r="B17" s="19" t="s">
        <v>41</v>
      </c>
      <c r="C17" s="147"/>
      <c r="D17" s="96"/>
      <c r="E17" s="147">
        <f>D7+E8+10*LOG(D5/15)</f>
        <v>-87</v>
      </c>
      <c r="F17" s="25"/>
      <c r="G17" s="25"/>
      <c r="H17" s="58" t="s">
        <v>54</v>
      </c>
    </row>
    <row r="18" spans="1:8" ht="13" thickBot="1">
      <c r="A18" s="148" t="s">
        <v>33</v>
      </c>
      <c r="B18" s="76" t="s">
        <v>42</v>
      </c>
      <c r="C18" s="149"/>
      <c r="D18" s="121">
        <f>10*LOG((D15+E15)*10^-9)+10*LOG(E9*12)</f>
        <v>-58.96235411087541</v>
      </c>
      <c r="E18" s="149"/>
      <c r="F18" s="70"/>
      <c r="G18" s="70"/>
      <c r="H18" s="150" t="s">
        <v>31</v>
      </c>
    </row>
    <row r="19" spans="1:8">
      <c r="E19" s="46"/>
    </row>
    <row r="20" spans="1:8" ht="13" thickBot="1">
      <c r="A20" s="8"/>
      <c r="B20" s="17"/>
      <c r="C20" s="17"/>
      <c r="D20" s="17"/>
      <c r="E20" s="20"/>
      <c r="F20" s="17"/>
      <c r="G20" s="17"/>
    </row>
    <row r="21" spans="1:8" ht="13.5" thickBot="1">
      <c r="A21" s="9" t="s">
        <v>22</v>
      </c>
      <c r="B21" s="26"/>
      <c r="C21" s="179"/>
      <c r="D21" s="179"/>
      <c r="E21" s="179"/>
      <c r="F21" s="122"/>
      <c r="G21" s="10"/>
      <c r="H21" s="151" t="s">
        <v>0</v>
      </c>
    </row>
    <row r="22" spans="1:8" ht="13">
      <c r="A22" s="28"/>
      <c r="B22" s="19"/>
      <c r="C22" s="91"/>
      <c r="D22" s="172" t="s">
        <v>87</v>
      </c>
      <c r="E22" s="173" t="s">
        <v>88</v>
      </c>
      <c r="F22" s="18"/>
      <c r="G22" s="55"/>
      <c r="H22" s="152"/>
    </row>
    <row r="23" spans="1:8" ht="13">
      <c r="A23" s="28"/>
      <c r="B23" s="19"/>
      <c r="C23" s="139"/>
      <c r="D23" s="116" t="s">
        <v>50</v>
      </c>
      <c r="E23" s="116" t="s">
        <v>50</v>
      </c>
      <c r="F23" s="18"/>
      <c r="G23" s="55"/>
      <c r="H23" s="152"/>
    </row>
    <row r="24" spans="1:8">
      <c r="A24" s="32" t="s">
        <v>23</v>
      </c>
      <c r="B24" s="99" t="s">
        <v>6</v>
      </c>
      <c r="C24" s="68"/>
      <c r="D24" s="178">
        <v>1.5</v>
      </c>
      <c r="E24" s="8"/>
      <c r="F24" s="18"/>
      <c r="G24" s="55"/>
      <c r="H24" s="53"/>
    </row>
    <row r="25" spans="1:8" ht="13" thickBot="1">
      <c r="A25" s="153" t="s">
        <v>24</v>
      </c>
      <c r="B25" s="100" t="s">
        <v>6</v>
      </c>
      <c r="C25" s="126"/>
      <c r="D25" s="71"/>
      <c r="E25" s="123">
        <v>0.3</v>
      </c>
      <c r="F25" s="71"/>
      <c r="G25" s="72"/>
      <c r="H25" s="154"/>
    </row>
    <row r="26" spans="1:8">
      <c r="C26" s="68"/>
      <c r="D26" s="68"/>
      <c r="E26" s="68"/>
      <c r="F26" s="68"/>
      <c r="G26" s="68"/>
    </row>
    <row r="27" spans="1:8" ht="13.5" thickBot="1">
      <c r="A27" s="61"/>
      <c r="B27" s="17"/>
      <c r="C27" s="17"/>
      <c r="D27" s="17"/>
      <c r="E27" s="20"/>
      <c r="F27" s="20"/>
      <c r="G27" s="20"/>
    </row>
    <row r="28" spans="1:8" ht="13.5" thickBot="1">
      <c r="A28" s="9" t="s">
        <v>25</v>
      </c>
      <c r="B28" s="11"/>
      <c r="C28" s="179"/>
      <c r="D28" s="179"/>
      <c r="E28" s="179"/>
      <c r="F28" s="176" t="s">
        <v>18</v>
      </c>
      <c r="G28" s="102"/>
      <c r="H28" s="130" t="s">
        <v>0</v>
      </c>
    </row>
    <row r="29" spans="1:8" ht="13">
      <c r="A29" s="28"/>
      <c r="B29" s="17"/>
      <c r="C29" s="91"/>
      <c r="D29" s="172" t="s">
        <v>87</v>
      </c>
      <c r="E29" s="173" t="s">
        <v>88</v>
      </c>
      <c r="F29" s="83"/>
      <c r="G29" s="125"/>
      <c r="H29" s="15"/>
    </row>
    <row r="30" spans="1:8" ht="13">
      <c r="A30" s="28"/>
      <c r="B30" s="17"/>
      <c r="C30" s="145"/>
      <c r="D30" s="117" t="s">
        <v>50</v>
      </c>
      <c r="E30" s="116" t="s">
        <v>50</v>
      </c>
      <c r="F30" s="118" t="s">
        <v>50</v>
      </c>
      <c r="G30" s="125"/>
      <c r="H30" s="15"/>
    </row>
    <row r="31" spans="1:8" ht="14.5">
      <c r="A31" s="62"/>
      <c r="B31" s="24"/>
      <c r="C31" s="89"/>
      <c r="D31" s="24"/>
      <c r="E31" s="69"/>
      <c r="F31" s="84"/>
      <c r="G31" s="103"/>
      <c r="H31" s="55"/>
    </row>
    <row r="32" spans="1:8">
      <c r="A32" s="33" t="s">
        <v>72</v>
      </c>
      <c r="B32" s="34" t="s">
        <v>5</v>
      </c>
      <c r="C32" s="156"/>
      <c r="D32" s="155">
        <v>0</v>
      </c>
      <c r="E32" s="35">
        <v>1</v>
      </c>
      <c r="F32" s="107"/>
      <c r="G32" s="104"/>
      <c r="H32" s="65" t="s">
        <v>30</v>
      </c>
    </row>
    <row r="33" spans="1:8" ht="13">
      <c r="A33" s="36" t="s">
        <v>73</v>
      </c>
      <c r="B33" s="34" t="s">
        <v>4</v>
      </c>
      <c r="C33" s="156"/>
      <c r="D33" s="155">
        <f>D$24*D32</f>
        <v>0</v>
      </c>
      <c r="E33" s="35">
        <f>E$25*E32</f>
        <v>0.3</v>
      </c>
      <c r="F33" s="108">
        <f>SQRT(SUMSQ(D33,E33))</f>
        <v>0.3</v>
      </c>
      <c r="G33" s="105"/>
      <c r="H33" s="65" t="s">
        <v>44</v>
      </c>
    </row>
    <row r="34" spans="1:8" ht="13">
      <c r="A34" s="37"/>
      <c r="B34" s="24"/>
      <c r="C34" s="158"/>
      <c r="D34" s="39"/>
      <c r="E34" s="38"/>
      <c r="F34" s="85"/>
      <c r="G34" s="103"/>
      <c r="H34" s="65"/>
    </row>
    <row r="35" spans="1:8" ht="13">
      <c r="A35" s="37"/>
      <c r="B35" s="24"/>
      <c r="C35" s="158"/>
      <c r="D35" s="39"/>
      <c r="E35" s="38"/>
      <c r="F35" s="85"/>
      <c r="G35" s="103"/>
      <c r="H35" s="65"/>
    </row>
    <row r="36" spans="1:8">
      <c r="A36" s="33" t="s">
        <v>74</v>
      </c>
      <c r="B36" s="34" t="s">
        <v>5</v>
      </c>
      <c r="C36" s="156"/>
      <c r="D36" s="155">
        <v>1</v>
      </c>
      <c r="E36" s="35">
        <v>1</v>
      </c>
      <c r="F36" s="107"/>
      <c r="G36" s="104"/>
      <c r="H36" s="65" t="s">
        <v>30</v>
      </c>
    </row>
    <row r="37" spans="1:8" ht="13">
      <c r="A37" s="36" t="s">
        <v>75</v>
      </c>
      <c r="B37" s="34" t="s">
        <v>4</v>
      </c>
      <c r="C37" s="156"/>
      <c r="D37" s="155">
        <f>D$24*D36</f>
        <v>1.5</v>
      </c>
      <c r="E37" s="35">
        <f>E$25*E36</f>
        <v>0.3</v>
      </c>
      <c r="F37" s="108">
        <f>SQRT(SUMSQ(D37,E37))</f>
        <v>1.5297058540778354</v>
      </c>
      <c r="G37" s="105"/>
      <c r="H37" s="65" t="s">
        <v>45</v>
      </c>
    </row>
    <row r="38" spans="1:8" ht="13">
      <c r="A38" s="37"/>
      <c r="B38" s="24"/>
      <c r="C38" s="158"/>
      <c r="D38" s="39"/>
      <c r="E38" s="38"/>
      <c r="F38" s="85"/>
      <c r="G38" s="103"/>
      <c r="H38" s="65"/>
    </row>
    <row r="39" spans="1:8" ht="13">
      <c r="A39" s="37"/>
      <c r="B39" s="24"/>
      <c r="C39" s="158"/>
      <c r="D39" s="39"/>
      <c r="E39" s="38"/>
      <c r="F39" s="85"/>
      <c r="G39" s="103"/>
      <c r="H39" s="65"/>
    </row>
    <row r="40" spans="1:8">
      <c r="A40" s="33" t="s">
        <v>67</v>
      </c>
      <c r="B40" s="159" t="s">
        <v>5</v>
      </c>
      <c r="C40" s="156"/>
      <c r="D40" s="155">
        <v>1</v>
      </c>
      <c r="E40" s="35">
        <f>E15/(D15+E15)</f>
        <v>0.9804376961274206</v>
      </c>
      <c r="F40" s="107"/>
      <c r="G40" s="104"/>
      <c r="H40" s="129" t="s">
        <v>59</v>
      </c>
    </row>
    <row r="41" spans="1:8" ht="13">
      <c r="A41" s="36" t="s">
        <v>68</v>
      </c>
      <c r="B41" s="159" t="s">
        <v>4</v>
      </c>
      <c r="C41" s="156"/>
      <c r="D41" s="155">
        <f>D$24*D40</f>
        <v>1.5</v>
      </c>
      <c r="E41" s="35">
        <f>E$25*E40</f>
        <v>0.29413130883822619</v>
      </c>
      <c r="F41" s="108">
        <f>SQRT(SUMSQ(D41,E41))</f>
        <v>1.5285657417458001</v>
      </c>
      <c r="G41" s="105"/>
      <c r="H41" s="65" t="s">
        <v>46</v>
      </c>
    </row>
    <row r="42" spans="1:8" ht="13.5" thickBot="1">
      <c r="A42" s="75"/>
      <c r="B42" s="90"/>
      <c r="C42" s="162"/>
      <c r="D42" s="161"/>
      <c r="E42" s="160"/>
      <c r="F42" s="177"/>
      <c r="G42" s="106"/>
      <c r="H42" s="66"/>
    </row>
    <row r="43" spans="1:8" ht="13">
      <c r="B43" s="24"/>
      <c r="C43" s="39"/>
      <c r="D43" s="39"/>
      <c r="E43" s="39"/>
      <c r="F43" s="40"/>
      <c r="G43" s="40"/>
      <c r="H43" s="40"/>
    </row>
    <row r="44" spans="1:8" ht="13.5" thickBot="1">
      <c r="A44" s="163"/>
      <c r="E44" s="46"/>
    </row>
    <row r="45" spans="1:8" ht="13">
      <c r="A45" s="9" t="s">
        <v>26</v>
      </c>
      <c r="B45" s="11"/>
      <c r="C45" s="11"/>
      <c r="D45" s="11"/>
      <c r="E45" s="27"/>
      <c r="F45" s="43"/>
      <c r="G45" s="43"/>
      <c r="H45" s="13" t="s">
        <v>0</v>
      </c>
    </row>
    <row r="46" spans="1:8" ht="13.5" thickBot="1">
      <c r="A46" s="41" t="s">
        <v>49</v>
      </c>
      <c r="B46" s="17"/>
      <c r="C46" s="17"/>
      <c r="D46" s="17"/>
      <c r="E46" s="20"/>
      <c r="F46" s="24"/>
      <c r="G46" s="24"/>
      <c r="H46" s="101"/>
    </row>
    <row r="47" spans="1:8" ht="13">
      <c r="A47" s="9"/>
      <c r="B47" s="11"/>
      <c r="C47" s="11"/>
      <c r="D47" s="11"/>
      <c r="E47" s="27"/>
      <c r="F47" s="43"/>
      <c r="G47" s="43"/>
      <c r="H47" s="52"/>
    </row>
    <row r="48" spans="1:8" ht="13" thickBot="1">
      <c r="E48" s="46"/>
      <c r="F48" s="42"/>
      <c r="G48" s="42"/>
    </row>
    <row r="49" spans="1:8" ht="13">
      <c r="A49" s="9" t="s">
        <v>27</v>
      </c>
      <c r="B49" s="60"/>
      <c r="C49" s="91" t="s">
        <v>35</v>
      </c>
      <c r="D49" s="172" t="s">
        <v>87</v>
      </c>
      <c r="E49" s="173" t="s">
        <v>88</v>
      </c>
      <c r="F49" s="12"/>
      <c r="G49" s="12"/>
      <c r="H49" s="13" t="s">
        <v>0</v>
      </c>
    </row>
    <row r="50" spans="1:8" ht="13">
      <c r="A50" s="28"/>
      <c r="B50" s="15"/>
      <c r="C50" s="145"/>
      <c r="D50" s="117" t="s">
        <v>50</v>
      </c>
      <c r="E50" s="118" t="s">
        <v>50</v>
      </c>
      <c r="F50" s="8"/>
      <c r="G50" s="8"/>
      <c r="H50" s="101"/>
    </row>
    <row r="51" spans="1:8" ht="13">
      <c r="A51" s="14"/>
      <c r="B51" s="15"/>
      <c r="C51" s="79"/>
      <c r="D51" s="16"/>
      <c r="E51" s="79"/>
      <c r="F51" s="8"/>
      <c r="G51" s="8"/>
      <c r="H51" s="53"/>
    </row>
    <row r="52" spans="1:8">
      <c r="A52" s="18" t="s">
        <v>40</v>
      </c>
      <c r="B52" s="19" t="s">
        <v>2</v>
      </c>
      <c r="C52" s="88"/>
      <c r="D52" s="164">
        <f>D7</f>
        <v>-104</v>
      </c>
      <c r="E52" s="88"/>
      <c r="F52" s="8"/>
      <c r="G52" s="8"/>
      <c r="H52" s="51"/>
    </row>
    <row r="53" spans="1:8">
      <c r="A53" s="18" t="s">
        <v>3</v>
      </c>
      <c r="B53" s="19" t="s">
        <v>4</v>
      </c>
      <c r="C53" s="147"/>
      <c r="D53" s="20"/>
      <c r="E53" s="81">
        <f>E8</f>
        <v>17</v>
      </c>
      <c r="F53" s="8"/>
      <c r="G53" s="8"/>
      <c r="H53" s="51"/>
    </row>
    <row r="54" spans="1:8">
      <c r="A54" s="18"/>
      <c r="B54" s="19"/>
      <c r="C54" s="19"/>
      <c r="D54" s="20"/>
      <c r="E54" s="147"/>
      <c r="F54" s="8"/>
      <c r="G54" s="8"/>
      <c r="H54" s="53"/>
    </row>
    <row r="55" spans="1:8">
      <c r="A55" s="18" t="s">
        <v>10</v>
      </c>
      <c r="B55" s="19" t="s">
        <v>4</v>
      </c>
      <c r="C55" s="111"/>
      <c r="D55" s="140">
        <v>0</v>
      </c>
      <c r="E55" s="111">
        <v>0</v>
      </c>
      <c r="F55" s="8"/>
      <c r="G55" s="8"/>
      <c r="H55" s="21" t="s">
        <v>8</v>
      </c>
    </row>
    <row r="56" spans="1:8" ht="13">
      <c r="A56" s="32" t="s">
        <v>9</v>
      </c>
      <c r="B56" s="19" t="s">
        <v>4</v>
      </c>
      <c r="C56" s="85"/>
      <c r="D56" s="67">
        <f>D52+D55</f>
        <v>-104</v>
      </c>
      <c r="E56" s="85">
        <f>E53+E55</f>
        <v>17</v>
      </c>
      <c r="F56" s="8"/>
      <c r="G56" s="8"/>
      <c r="H56" s="21" t="s">
        <v>12</v>
      </c>
    </row>
    <row r="57" spans="1:8">
      <c r="A57" s="18"/>
      <c r="B57" s="19"/>
      <c r="C57" s="80"/>
      <c r="D57" s="17"/>
      <c r="E57" s="80"/>
      <c r="F57" s="8"/>
      <c r="G57" s="8"/>
      <c r="H57" s="53"/>
    </row>
    <row r="58" spans="1:8" ht="13">
      <c r="A58" s="45" t="s">
        <v>7</v>
      </c>
      <c r="B58" s="19"/>
      <c r="C58" s="80"/>
      <c r="D58" s="17"/>
      <c r="E58" s="80"/>
      <c r="F58" s="8"/>
      <c r="G58" s="8"/>
      <c r="H58" s="53"/>
    </row>
    <row r="59" spans="1:8">
      <c r="A59" s="18" t="s">
        <v>28</v>
      </c>
      <c r="B59" s="19" t="s">
        <v>43</v>
      </c>
      <c r="C59" s="146"/>
      <c r="D59" s="120">
        <f>(10^12)*(10^-3)*(D5/15)*10^(D56/10)</f>
        <v>3.9810717055349581E-2</v>
      </c>
      <c r="E59" s="146">
        <f>(10^12)*(10^-3)*(D5/15)*10^((D56+E56)/10)</f>
        <v>1.9952623149688824</v>
      </c>
      <c r="F59" s="8"/>
      <c r="G59" s="8"/>
      <c r="H59" s="53"/>
    </row>
    <row r="60" spans="1:8" ht="13">
      <c r="A60" s="30" t="s">
        <v>52</v>
      </c>
      <c r="B60" s="19" t="s">
        <v>4</v>
      </c>
      <c r="C60" s="165"/>
      <c r="D60" s="96"/>
      <c r="E60" s="165">
        <f>10*LOG10(E59/D59)</f>
        <v>17.000000000000021</v>
      </c>
      <c r="F60" s="8"/>
      <c r="G60" s="8"/>
      <c r="H60" s="21"/>
    </row>
    <row r="61" spans="1:8" ht="13">
      <c r="A61" s="124" t="s">
        <v>55</v>
      </c>
      <c r="B61" s="19" t="s">
        <v>41</v>
      </c>
      <c r="C61" s="165"/>
      <c r="D61" s="96"/>
      <c r="E61" s="165">
        <f>D56+E56+10*LOG(D5/15)</f>
        <v>-87</v>
      </c>
      <c r="F61" s="8"/>
      <c r="G61" s="8"/>
      <c r="H61" s="21"/>
    </row>
    <row r="62" spans="1:8" ht="13.5" thickBot="1">
      <c r="A62" s="166" t="s">
        <v>33</v>
      </c>
      <c r="B62" s="76" t="s">
        <v>42</v>
      </c>
      <c r="C62" s="168"/>
      <c r="D62" s="167">
        <f>10*LOG((D59+E59)*10^-9)+10*LOG(E9*12)</f>
        <v>-58.96235411087541</v>
      </c>
      <c r="E62" s="168"/>
      <c r="F62" s="8"/>
      <c r="G62" s="8"/>
      <c r="H62" s="21"/>
    </row>
    <row r="63" spans="1:8" ht="13">
      <c r="A63" s="73"/>
      <c r="B63" s="59"/>
      <c r="C63" s="59"/>
      <c r="D63" s="169"/>
      <c r="E63" s="98"/>
      <c r="F63" s="63"/>
      <c r="G63" s="63"/>
      <c r="H63" s="63"/>
    </row>
    <row r="64" spans="1:8" ht="13.5" thickBot="1">
      <c r="A64" s="61"/>
      <c r="B64" s="59"/>
      <c r="C64" s="59"/>
      <c r="D64" s="59"/>
      <c r="E64" s="98"/>
      <c r="F64" s="59"/>
      <c r="G64" s="59"/>
      <c r="H64" s="59"/>
    </row>
    <row r="65" spans="1:8" ht="13">
      <c r="A65" s="9" t="s">
        <v>29</v>
      </c>
      <c r="B65" s="11"/>
      <c r="C65" s="138"/>
      <c r="D65" s="172" t="s">
        <v>87</v>
      </c>
      <c r="E65" s="173" t="s">
        <v>88</v>
      </c>
      <c r="F65" s="97" t="s">
        <v>18</v>
      </c>
      <c r="G65" s="83" t="s">
        <v>61</v>
      </c>
      <c r="H65" s="13" t="s">
        <v>60</v>
      </c>
    </row>
    <row r="66" spans="1:8" ht="13">
      <c r="A66" s="28"/>
      <c r="B66" s="17"/>
      <c r="C66" s="145"/>
      <c r="D66" s="116" t="s">
        <v>50</v>
      </c>
      <c r="E66" s="116" t="s">
        <v>50</v>
      </c>
      <c r="F66" s="116" t="s">
        <v>50</v>
      </c>
      <c r="G66" s="79"/>
      <c r="H66" s="118"/>
    </row>
    <row r="67" spans="1:8">
      <c r="A67" s="64"/>
      <c r="B67" s="78"/>
      <c r="C67" s="81"/>
      <c r="D67" s="44"/>
      <c r="E67" s="44"/>
      <c r="F67" s="133"/>
      <c r="G67" s="81"/>
      <c r="H67" s="53"/>
    </row>
    <row r="68" spans="1:8">
      <c r="A68" s="33" t="s">
        <v>76</v>
      </c>
      <c r="B68" s="34" t="s">
        <v>4</v>
      </c>
      <c r="C68" s="107"/>
      <c r="D68" s="107"/>
      <c r="E68" s="170">
        <f>E69-F69</f>
        <v>16.700000000000021</v>
      </c>
      <c r="F68" s="47"/>
      <c r="G68" s="109">
        <v>-6</v>
      </c>
      <c r="H68" s="110" t="s">
        <v>62</v>
      </c>
    </row>
    <row r="69" spans="1:8" ht="13">
      <c r="A69" s="36" t="s">
        <v>77</v>
      </c>
      <c r="B69" s="34" t="s">
        <v>4</v>
      </c>
      <c r="C69" s="107"/>
      <c r="D69" s="107"/>
      <c r="E69" s="157">
        <f>E60</f>
        <v>17.000000000000021</v>
      </c>
      <c r="F69" s="131">
        <f>F33</f>
        <v>0.3</v>
      </c>
      <c r="G69" s="108"/>
      <c r="H69" s="21"/>
    </row>
    <row r="70" spans="1:8">
      <c r="A70" s="33" t="s">
        <v>78</v>
      </c>
      <c r="B70" s="34" t="s">
        <v>4</v>
      </c>
      <c r="C70" s="107"/>
      <c r="D70" s="107"/>
      <c r="E70" s="157">
        <f>E69+F69</f>
        <v>17.300000000000022</v>
      </c>
      <c r="F70" s="47"/>
      <c r="G70" s="107"/>
      <c r="H70" s="21"/>
    </row>
    <row r="71" spans="1:8" ht="13">
      <c r="A71" s="41"/>
      <c r="B71" s="24"/>
      <c r="C71" s="81"/>
      <c r="D71" s="81"/>
      <c r="E71" s="23"/>
      <c r="F71" s="127"/>
      <c r="G71" s="84"/>
      <c r="H71" s="21"/>
    </row>
    <row r="72" spans="1:8">
      <c r="A72" s="33" t="s">
        <v>56</v>
      </c>
      <c r="B72" s="77" t="s">
        <v>41</v>
      </c>
      <c r="C72" s="107"/>
      <c r="D72" s="107"/>
      <c r="E72" s="170">
        <f>E73-F73</f>
        <v>-88.529705854077832</v>
      </c>
      <c r="F72" s="132"/>
      <c r="G72" s="137">
        <v>-123.5</v>
      </c>
      <c r="H72" s="136" t="s">
        <v>47</v>
      </c>
    </row>
    <row r="73" spans="1:8" ht="13">
      <c r="A73" s="36" t="s">
        <v>57</v>
      </c>
      <c r="B73" s="77" t="s">
        <v>41</v>
      </c>
      <c r="C73" s="107"/>
      <c r="D73" s="107"/>
      <c r="E73" s="157">
        <f>E61</f>
        <v>-87</v>
      </c>
      <c r="F73" s="131">
        <f>F37</f>
        <v>1.5297058540778354</v>
      </c>
      <c r="G73" s="108"/>
      <c r="H73" s="50"/>
    </row>
    <row r="74" spans="1:8">
      <c r="A74" s="33" t="s">
        <v>58</v>
      </c>
      <c r="B74" s="77" t="s">
        <v>41</v>
      </c>
      <c r="C74" s="107"/>
      <c r="D74" s="107"/>
      <c r="E74" s="157">
        <f>E73+F73</f>
        <v>-85.470294145922168</v>
      </c>
      <c r="F74" s="132"/>
      <c r="G74" s="107"/>
      <c r="H74" s="50"/>
    </row>
    <row r="75" spans="1:8">
      <c r="A75" s="64"/>
      <c r="B75" s="24"/>
      <c r="C75" s="86"/>
      <c r="D75" s="41"/>
      <c r="E75" s="44"/>
      <c r="F75" s="133"/>
      <c r="G75" s="86"/>
      <c r="H75" s="50"/>
    </row>
    <row r="76" spans="1:8">
      <c r="A76" s="33" t="s">
        <v>69</v>
      </c>
      <c r="B76" s="77" t="s">
        <v>42</v>
      </c>
      <c r="C76" s="107"/>
      <c r="D76" s="170">
        <f>D77-F77</f>
        <v>-60.490919852621211</v>
      </c>
      <c r="E76" s="47"/>
      <c r="F76" s="132"/>
      <c r="G76" s="137">
        <f>-117.5+10*LOG(E9*12)</f>
        <v>-89.548154103175762</v>
      </c>
      <c r="H76" s="136" t="s">
        <v>63</v>
      </c>
    </row>
    <row r="77" spans="1:8" ht="13">
      <c r="A77" s="36" t="s">
        <v>70</v>
      </c>
      <c r="B77" s="77" t="s">
        <v>42</v>
      </c>
      <c r="C77" s="107"/>
      <c r="D77" s="157">
        <f>D62</f>
        <v>-58.96235411087541</v>
      </c>
      <c r="E77" s="47"/>
      <c r="F77" s="131">
        <f>F41</f>
        <v>1.5285657417458001</v>
      </c>
      <c r="G77" s="108"/>
      <c r="H77" s="50"/>
    </row>
    <row r="78" spans="1:8">
      <c r="A78" s="33" t="s">
        <v>71</v>
      </c>
      <c r="B78" s="77" t="s">
        <v>42</v>
      </c>
      <c r="C78" s="107"/>
      <c r="D78" s="170">
        <f>D77+F77</f>
        <v>-57.433788369129608</v>
      </c>
      <c r="E78" s="47"/>
      <c r="F78" s="132"/>
      <c r="G78" s="109">
        <v>-50</v>
      </c>
      <c r="H78" s="110" t="s">
        <v>64</v>
      </c>
    </row>
    <row r="79" spans="1:8">
      <c r="A79" s="41"/>
      <c r="B79" s="24"/>
      <c r="C79" s="86"/>
      <c r="D79" s="41"/>
      <c r="E79" s="41"/>
      <c r="F79" s="18"/>
      <c r="G79" s="50"/>
      <c r="H79" s="50"/>
    </row>
    <row r="80" spans="1:8" ht="13.5" thickBot="1">
      <c r="A80" s="48" t="s">
        <v>13</v>
      </c>
      <c r="B80" s="49"/>
      <c r="C80" s="112"/>
      <c r="D80" s="113"/>
      <c r="E80" s="113"/>
      <c r="F80" s="128"/>
      <c r="G80" s="87"/>
      <c r="H80" s="57" t="s">
        <v>14</v>
      </c>
    </row>
  </sheetData>
  <dataConsolidate/>
  <mergeCells count="2">
    <mergeCell ref="C21:E21"/>
    <mergeCell ref="C28:E28"/>
  </mergeCells>
  <phoneticPr fontId="15" type="noConversion"/>
  <conditionalFormatting sqref="H80">
    <cfRule type="cellIs" dxfId="11" priority="25" stopIfTrue="1" operator="equal">
      <formula>"Yes"</formula>
    </cfRule>
    <cfRule type="cellIs" dxfId="10" priority="26" stopIfTrue="1" operator="notEqual">
      <formula>"Yes"</formula>
    </cfRule>
  </conditionalFormatting>
  <conditionalFormatting sqref="E68">
    <cfRule type="cellIs" dxfId="9" priority="7" stopIfTrue="1" operator="lessThan">
      <formula>G68</formula>
    </cfRule>
  </conditionalFormatting>
  <conditionalFormatting sqref="E72">
    <cfRule type="cellIs" dxfId="8" priority="6" stopIfTrue="1" operator="lessThan">
      <formula>G72</formula>
    </cfRule>
  </conditionalFormatting>
  <conditionalFormatting sqref="D76">
    <cfRule type="cellIs" dxfId="7" priority="5" stopIfTrue="1" operator="lessThan">
      <formula>G76</formula>
    </cfRule>
  </conditionalFormatting>
  <conditionalFormatting sqref="D78">
    <cfRule type="cellIs" dxfId="6" priority="4" stopIfTrue="1" operator="greaterThan">
      <formula>G78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0"/>
  <sheetViews>
    <sheetView topLeftCell="A40" zoomScale="85" zoomScaleNormal="85" workbookViewId="0">
      <pane ySplit="12465" topLeftCell="A10"/>
      <selection activeCell="A11" sqref="A11"/>
      <selection pane="bottomLeft" activeCell="L85" sqref="L85"/>
    </sheetView>
  </sheetViews>
  <sheetFormatPr defaultColWidth="10.7265625" defaultRowHeight="12.5"/>
  <cols>
    <col min="1" max="1" width="40.453125" style="7" customWidth="1"/>
    <col min="2" max="3" width="10.7265625" style="7"/>
    <col min="4" max="4" width="17.7265625" style="7" customWidth="1"/>
    <col min="5" max="5" width="17.54296875" style="7" customWidth="1"/>
    <col min="6" max="6" width="17.7265625" style="7" customWidth="1"/>
    <col min="7" max="7" width="10.7265625" style="7"/>
    <col min="8" max="8" width="51.1796875" style="7" customWidth="1"/>
    <col min="9" max="16384" width="10.7265625" style="7"/>
  </cols>
  <sheetData>
    <row r="1" spans="1:8" ht="13" thickBot="1"/>
    <row r="2" spans="1:8" ht="13">
      <c r="A2" s="9" t="s">
        <v>11</v>
      </c>
      <c r="B2" s="10"/>
      <c r="C2" s="91" t="s">
        <v>35</v>
      </c>
      <c r="D2" s="172" t="s">
        <v>87</v>
      </c>
      <c r="E2" s="173" t="s">
        <v>88</v>
      </c>
      <c r="F2" s="74"/>
      <c r="G2" s="74"/>
      <c r="H2" s="13" t="s">
        <v>0</v>
      </c>
    </row>
    <row r="3" spans="1:8" ht="13">
      <c r="A3" s="28"/>
      <c r="B3" s="55"/>
      <c r="C3" s="139"/>
      <c r="D3" s="116" t="s">
        <v>50</v>
      </c>
      <c r="E3" s="118" t="s">
        <v>50</v>
      </c>
      <c r="F3" s="16"/>
      <c r="G3" s="16"/>
      <c r="H3" s="101"/>
    </row>
    <row r="4" spans="1:8" ht="13">
      <c r="A4" s="14"/>
      <c r="B4" s="15" t="s">
        <v>1</v>
      </c>
      <c r="C4" s="24"/>
      <c r="D4" s="69"/>
      <c r="E4" s="89"/>
      <c r="F4" s="16"/>
      <c r="G4" s="16"/>
      <c r="H4" s="53"/>
    </row>
    <row r="5" spans="1:8" ht="13">
      <c r="A5" s="92" t="s">
        <v>36</v>
      </c>
      <c r="B5" s="93" t="s">
        <v>37</v>
      </c>
      <c r="C5" s="24"/>
      <c r="D5" s="134">
        <v>30</v>
      </c>
      <c r="E5" s="89"/>
      <c r="F5" s="67"/>
      <c r="G5" s="16"/>
      <c r="H5" s="21" t="s">
        <v>83</v>
      </c>
    </row>
    <row r="6" spans="1:8" ht="13">
      <c r="A6" s="92" t="s">
        <v>38</v>
      </c>
      <c r="B6" s="94" t="s">
        <v>39</v>
      </c>
      <c r="C6" s="24"/>
      <c r="D6" s="134">
        <v>40</v>
      </c>
      <c r="E6" s="89"/>
      <c r="F6" s="67"/>
      <c r="G6" s="16"/>
      <c r="H6" s="21" t="s">
        <v>83</v>
      </c>
    </row>
    <row r="7" spans="1:8" ht="13">
      <c r="A7" s="18" t="s">
        <v>40</v>
      </c>
      <c r="B7" s="54" t="s">
        <v>2</v>
      </c>
      <c r="C7" s="22"/>
      <c r="D7" s="119">
        <v>-104</v>
      </c>
      <c r="E7" s="147"/>
      <c r="F7" s="67"/>
      <c r="G7" s="20"/>
      <c r="H7" s="21" t="s">
        <v>84</v>
      </c>
    </row>
    <row r="8" spans="1:8">
      <c r="A8" s="18" t="s">
        <v>3</v>
      </c>
      <c r="B8" s="19" t="s">
        <v>4</v>
      </c>
      <c r="C8" s="22"/>
      <c r="D8" s="96"/>
      <c r="E8" s="111">
        <v>17</v>
      </c>
      <c r="F8" s="20"/>
      <c r="G8" s="20"/>
      <c r="H8" s="21" t="s">
        <v>84</v>
      </c>
    </row>
    <row r="9" spans="1:8">
      <c r="A9" s="18" t="s">
        <v>48</v>
      </c>
      <c r="B9" s="19"/>
      <c r="C9" s="141"/>
      <c r="D9" s="96"/>
      <c r="E9" s="174">
        <v>106</v>
      </c>
      <c r="F9" s="20"/>
      <c r="G9" s="20"/>
      <c r="H9" s="135" t="s">
        <v>86</v>
      </c>
    </row>
    <row r="10" spans="1:8" ht="13.5" thickBot="1">
      <c r="A10" s="171" t="s">
        <v>89</v>
      </c>
      <c r="B10" s="142"/>
      <c r="C10" s="95"/>
      <c r="D10" s="143"/>
      <c r="E10" s="175"/>
      <c r="F10" s="144"/>
      <c r="G10" s="144"/>
      <c r="H10" s="82"/>
    </row>
    <row r="11" spans="1:8">
      <c r="B11" s="20"/>
      <c r="C11" s="17"/>
      <c r="D11" s="17"/>
      <c r="E11" s="20"/>
      <c r="F11" s="8"/>
      <c r="G11" s="8"/>
      <c r="H11" s="56"/>
    </row>
    <row r="12" spans="1:8" ht="13" thickBot="1">
      <c r="A12" s="8"/>
      <c r="B12" s="17"/>
      <c r="C12" s="17"/>
      <c r="D12" s="17"/>
      <c r="E12" s="20"/>
      <c r="F12" s="17"/>
      <c r="G12" s="17"/>
    </row>
    <row r="13" spans="1:8" ht="13">
      <c r="A13" s="9" t="s">
        <v>20</v>
      </c>
      <c r="B13" s="26"/>
      <c r="C13" s="138"/>
      <c r="D13" s="172" t="s">
        <v>87</v>
      </c>
      <c r="E13" s="173" t="s">
        <v>88</v>
      </c>
      <c r="F13" s="27"/>
      <c r="G13" s="27"/>
      <c r="H13" s="13" t="s">
        <v>0</v>
      </c>
    </row>
    <row r="14" spans="1:8" ht="13">
      <c r="A14" s="28"/>
      <c r="B14" s="19"/>
      <c r="C14" s="145"/>
      <c r="D14" s="116" t="s">
        <v>50</v>
      </c>
      <c r="E14" s="118" t="s">
        <v>50</v>
      </c>
      <c r="F14" s="20"/>
      <c r="G14" s="20"/>
      <c r="H14" s="101"/>
    </row>
    <row r="15" spans="1:8">
      <c r="A15" s="32" t="s">
        <v>21</v>
      </c>
      <c r="B15" s="54" t="s">
        <v>43</v>
      </c>
      <c r="C15" s="146"/>
      <c r="D15" s="120">
        <f>(10^12)*(10^-3)*(D5/15)*10^(D7/10)</f>
        <v>7.9621434110699163E-2</v>
      </c>
      <c r="E15" s="146">
        <f>(10^12)*(10^-3)*(D5/15)*10^((D7+E8)/10)</f>
        <v>3.9905246299377648</v>
      </c>
      <c r="F15" s="29"/>
      <c r="G15" s="29"/>
      <c r="H15" s="21" t="s">
        <v>51</v>
      </c>
    </row>
    <row r="16" spans="1:8">
      <c r="A16" s="30" t="s">
        <v>52</v>
      </c>
      <c r="B16" s="19" t="s">
        <v>4</v>
      </c>
      <c r="C16" s="81"/>
      <c r="D16" s="96"/>
      <c r="E16" s="81">
        <f>10*LOG(E15/D15)</f>
        <v>17.000000000000021</v>
      </c>
      <c r="F16" s="31"/>
      <c r="G16" s="31"/>
      <c r="H16" s="21" t="s">
        <v>53</v>
      </c>
    </row>
    <row r="17" spans="1:8">
      <c r="A17" s="124" t="s">
        <v>55</v>
      </c>
      <c r="B17" s="19" t="s">
        <v>41</v>
      </c>
      <c r="C17" s="147"/>
      <c r="D17" s="96"/>
      <c r="E17" s="147">
        <f>D7+E8+10*LOG(D5/15)</f>
        <v>-83.989700043360187</v>
      </c>
      <c r="F17" s="25"/>
      <c r="G17" s="25"/>
      <c r="H17" s="58" t="s">
        <v>54</v>
      </c>
    </row>
    <row r="18" spans="1:8" ht="13" thickBot="1">
      <c r="A18" s="148" t="s">
        <v>33</v>
      </c>
      <c r="B18" s="76" t="s">
        <v>42</v>
      </c>
      <c r="C18" s="149"/>
      <c r="D18" s="121">
        <f>10*LOG((D15+E15)*10^-9)+10*LOG(E9*12)</f>
        <v>-52.859028937935889</v>
      </c>
      <c r="E18" s="149"/>
      <c r="F18" s="70"/>
      <c r="G18" s="70"/>
      <c r="H18" s="150" t="s">
        <v>31</v>
      </c>
    </row>
    <row r="19" spans="1:8">
      <c r="E19" s="46"/>
    </row>
    <row r="20" spans="1:8" ht="13" thickBot="1">
      <c r="A20" s="8"/>
      <c r="B20" s="17"/>
      <c r="C20" s="17"/>
      <c r="D20" s="17"/>
      <c r="E20" s="20"/>
      <c r="F20" s="17"/>
      <c r="G20" s="17"/>
    </row>
    <row r="21" spans="1:8" ht="13.5" thickBot="1">
      <c r="A21" s="9" t="s">
        <v>22</v>
      </c>
      <c r="B21" s="26"/>
      <c r="C21" s="179"/>
      <c r="D21" s="179"/>
      <c r="E21" s="179"/>
      <c r="F21" s="122"/>
      <c r="G21" s="10"/>
      <c r="H21" s="151" t="s">
        <v>0</v>
      </c>
    </row>
    <row r="22" spans="1:8" ht="13">
      <c r="A22" s="28"/>
      <c r="B22" s="19"/>
      <c r="C22" s="91"/>
      <c r="D22" s="172" t="s">
        <v>87</v>
      </c>
      <c r="E22" s="173" t="s">
        <v>88</v>
      </c>
      <c r="F22" s="18"/>
      <c r="G22" s="55"/>
      <c r="H22" s="152"/>
    </row>
    <row r="23" spans="1:8" ht="13">
      <c r="A23" s="28"/>
      <c r="B23" s="19"/>
      <c r="C23" s="139"/>
      <c r="D23" s="116" t="s">
        <v>50</v>
      </c>
      <c r="E23" s="116" t="s">
        <v>50</v>
      </c>
      <c r="F23" s="18"/>
      <c r="G23" s="55"/>
      <c r="H23" s="152"/>
    </row>
    <row r="24" spans="1:8">
      <c r="A24" s="32" t="s">
        <v>23</v>
      </c>
      <c r="B24" s="99" t="s">
        <v>6</v>
      </c>
      <c r="C24" s="68"/>
      <c r="D24" s="178">
        <v>1.5</v>
      </c>
      <c r="E24" s="8"/>
      <c r="F24" s="18"/>
      <c r="G24" s="55"/>
      <c r="H24" s="53"/>
    </row>
    <row r="25" spans="1:8" ht="13" thickBot="1">
      <c r="A25" s="153" t="s">
        <v>24</v>
      </c>
      <c r="B25" s="100" t="s">
        <v>6</v>
      </c>
      <c r="C25" s="126"/>
      <c r="D25" s="71"/>
      <c r="E25" s="123">
        <v>0.3</v>
      </c>
      <c r="F25" s="71"/>
      <c r="G25" s="72"/>
      <c r="H25" s="154"/>
    </row>
    <row r="26" spans="1:8">
      <c r="C26" s="68"/>
      <c r="D26" s="68"/>
      <c r="E26" s="68"/>
      <c r="F26" s="68"/>
      <c r="G26" s="68"/>
    </row>
    <row r="27" spans="1:8" ht="13.5" thickBot="1">
      <c r="A27" s="61"/>
      <c r="B27" s="17"/>
      <c r="C27" s="17"/>
      <c r="D27" s="17"/>
      <c r="E27" s="20"/>
      <c r="F27" s="20"/>
      <c r="G27" s="20"/>
    </row>
    <row r="28" spans="1:8" ht="13.5" thickBot="1">
      <c r="A28" s="9" t="s">
        <v>25</v>
      </c>
      <c r="B28" s="11"/>
      <c r="C28" s="179"/>
      <c r="D28" s="179"/>
      <c r="E28" s="179"/>
      <c r="F28" s="176" t="s">
        <v>18</v>
      </c>
      <c r="G28" s="102"/>
      <c r="H28" s="130" t="s">
        <v>0</v>
      </c>
    </row>
    <row r="29" spans="1:8" ht="13">
      <c r="A29" s="28"/>
      <c r="B29" s="17"/>
      <c r="C29" s="91"/>
      <c r="D29" s="172" t="s">
        <v>87</v>
      </c>
      <c r="E29" s="173" t="s">
        <v>88</v>
      </c>
      <c r="F29" s="83"/>
      <c r="G29" s="125"/>
      <c r="H29" s="15"/>
    </row>
    <row r="30" spans="1:8" ht="13">
      <c r="A30" s="28"/>
      <c r="B30" s="17"/>
      <c r="C30" s="145"/>
      <c r="D30" s="117" t="s">
        <v>50</v>
      </c>
      <c r="E30" s="116" t="s">
        <v>50</v>
      </c>
      <c r="F30" s="118" t="s">
        <v>50</v>
      </c>
      <c r="G30" s="125"/>
      <c r="H30" s="15"/>
    </row>
    <row r="31" spans="1:8" ht="14.5">
      <c r="A31" s="62"/>
      <c r="B31" s="24"/>
      <c r="C31" s="89"/>
      <c r="D31" s="24"/>
      <c r="E31" s="69"/>
      <c r="F31" s="84"/>
      <c r="G31" s="103"/>
      <c r="H31" s="55"/>
    </row>
    <row r="32" spans="1:8">
      <c r="A32" s="33" t="s">
        <v>72</v>
      </c>
      <c r="B32" s="34" t="s">
        <v>5</v>
      </c>
      <c r="C32" s="156"/>
      <c r="D32" s="155">
        <v>0</v>
      </c>
      <c r="E32" s="35">
        <v>1</v>
      </c>
      <c r="F32" s="107"/>
      <c r="G32" s="104"/>
      <c r="H32" s="65" t="s">
        <v>30</v>
      </c>
    </row>
    <row r="33" spans="1:8" ht="13">
      <c r="A33" s="36" t="s">
        <v>73</v>
      </c>
      <c r="B33" s="34" t="s">
        <v>4</v>
      </c>
      <c r="C33" s="156"/>
      <c r="D33" s="155">
        <f>D$24*D32</f>
        <v>0</v>
      </c>
      <c r="E33" s="35">
        <f>E$25*E32</f>
        <v>0.3</v>
      </c>
      <c r="F33" s="108">
        <f>SQRT(SUMSQ(D33,E33))</f>
        <v>0.3</v>
      </c>
      <c r="G33" s="105"/>
      <c r="H33" s="65" t="s">
        <v>44</v>
      </c>
    </row>
    <row r="34" spans="1:8" ht="13">
      <c r="A34" s="37"/>
      <c r="B34" s="24"/>
      <c r="C34" s="158"/>
      <c r="D34" s="39"/>
      <c r="E34" s="38"/>
      <c r="F34" s="85"/>
      <c r="G34" s="103"/>
      <c r="H34" s="65"/>
    </row>
    <row r="35" spans="1:8" ht="13">
      <c r="A35" s="37"/>
      <c r="B35" s="24"/>
      <c r="C35" s="158"/>
      <c r="D35" s="39"/>
      <c r="E35" s="38"/>
      <c r="F35" s="85"/>
      <c r="G35" s="103"/>
      <c r="H35" s="65"/>
    </row>
    <row r="36" spans="1:8">
      <c r="A36" s="33" t="s">
        <v>74</v>
      </c>
      <c r="B36" s="34" t="s">
        <v>5</v>
      </c>
      <c r="C36" s="156"/>
      <c r="D36" s="155">
        <v>1</v>
      </c>
      <c r="E36" s="35">
        <v>1</v>
      </c>
      <c r="F36" s="107"/>
      <c r="G36" s="104"/>
      <c r="H36" s="65" t="s">
        <v>30</v>
      </c>
    </row>
    <row r="37" spans="1:8" ht="13">
      <c r="A37" s="36" t="s">
        <v>75</v>
      </c>
      <c r="B37" s="34" t="s">
        <v>4</v>
      </c>
      <c r="C37" s="156"/>
      <c r="D37" s="155">
        <f>D$24*D36</f>
        <v>1.5</v>
      </c>
      <c r="E37" s="35">
        <f>E$25*E36</f>
        <v>0.3</v>
      </c>
      <c r="F37" s="108">
        <f>SQRT(SUMSQ(D37,E37))</f>
        <v>1.5297058540778354</v>
      </c>
      <c r="G37" s="105"/>
      <c r="H37" s="65" t="s">
        <v>45</v>
      </c>
    </row>
    <row r="38" spans="1:8" ht="13">
      <c r="A38" s="37"/>
      <c r="B38" s="24"/>
      <c r="C38" s="158"/>
      <c r="D38" s="39"/>
      <c r="E38" s="38"/>
      <c r="F38" s="85"/>
      <c r="G38" s="103"/>
      <c r="H38" s="65"/>
    </row>
    <row r="39" spans="1:8" ht="13">
      <c r="A39" s="37"/>
      <c r="B39" s="24"/>
      <c r="C39" s="158"/>
      <c r="D39" s="39"/>
      <c r="E39" s="38"/>
      <c r="F39" s="85"/>
      <c r="G39" s="103"/>
      <c r="H39" s="65"/>
    </row>
    <row r="40" spans="1:8">
      <c r="A40" s="33" t="s">
        <v>67</v>
      </c>
      <c r="B40" s="159" t="s">
        <v>5</v>
      </c>
      <c r="C40" s="156"/>
      <c r="D40" s="155">
        <v>1</v>
      </c>
      <c r="E40" s="35">
        <f>E15/(D15+E15)</f>
        <v>0.9804376961274206</v>
      </c>
      <c r="F40" s="107"/>
      <c r="G40" s="104"/>
      <c r="H40" s="129" t="s">
        <v>59</v>
      </c>
    </row>
    <row r="41" spans="1:8" ht="13">
      <c r="A41" s="36" t="s">
        <v>68</v>
      </c>
      <c r="B41" s="159" t="s">
        <v>4</v>
      </c>
      <c r="C41" s="156"/>
      <c r="D41" s="155">
        <f>D$24*D40</f>
        <v>1.5</v>
      </c>
      <c r="E41" s="35">
        <f>E$25*E40</f>
        <v>0.29413130883822619</v>
      </c>
      <c r="F41" s="108">
        <f>SQRT(SUMSQ(D41,E41))</f>
        <v>1.5285657417458001</v>
      </c>
      <c r="G41" s="105"/>
      <c r="H41" s="65" t="s">
        <v>46</v>
      </c>
    </row>
    <row r="42" spans="1:8" ht="13.5" thickBot="1">
      <c r="A42" s="75"/>
      <c r="B42" s="90"/>
      <c r="C42" s="162"/>
      <c r="D42" s="161"/>
      <c r="E42" s="160"/>
      <c r="F42" s="177"/>
      <c r="G42" s="106"/>
      <c r="H42" s="66"/>
    </row>
    <row r="43" spans="1:8" ht="13">
      <c r="B43" s="24"/>
      <c r="C43" s="39"/>
      <c r="D43" s="39"/>
      <c r="E43" s="39"/>
      <c r="F43" s="40"/>
      <c r="G43" s="40"/>
      <c r="H43" s="40"/>
    </row>
    <row r="44" spans="1:8" ht="13.5" thickBot="1">
      <c r="A44" s="163"/>
      <c r="E44" s="46"/>
    </row>
    <row r="45" spans="1:8" ht="13">
      <c r="A45" s="9" t="s">
        <v>26</v>
      </c>
      <c r="B45" s="11"/>
      <c r="C45" s="11"/>
      <c r="D45" s="11"/>
      <c r="E45" s="27"/>
      <c r="F45" s="43"/>
      <c r="G45" s="43"/>
      <c r="H45" s="13" t="s">
        <v>0</v>
      </c>
    </row>
    <row r="46" spans="1:8" ht="13.5" thickBot="1">
      <c r="A46" s="41" t="s">
        <v>49</v>
      </c>
      <c r="B46" s="17"/>
      <c r="C46" s="17"/>
      <c r="D46" s="17"/>
      <c r="E46" s="20"/>
      <c r="F46" s="24"/>
      <c r="G46" s="24"/>
      <c r="H46" s="101"/>
    </row>
    <row r="47" spans="1:8" ht="13">
      <c r="A47" s="9"/>
      <c r="B47" s="11"/>
      <c r="C47" s="11"/>
      <c r="D47" s="11"/>
      <c r="E47" s="27"/>
      <c r="F47" s="43"/>
      <c r="G47" s="43"/>
      <c r="H47" s="52"/>
    </row>
    <row r="48" spans="1:8" ht="13" thickBot="1">
      <c r="E48" s="46"/>
      <c r="F48" s="42"/>
      <c r="G48" s="42"/>
    </row>
    <row r="49" spans="1:8" ht="13">
      <c r="A49" s="9" t="s">
        <v>27</v>
      </c>
      <c r="B49" s="60"/>
      <c r="C49" s="91" t="s">
        <v>35</v>
      </c>
      <c r="D49" s="172" t="s">
        <v>87</v>
      </c>
      <c r="E49" s="173" t="s">
        <v>88</v>
      </c>
      <c r="F49" s="12"/>
      <c r="G49" s="12"/>
      <c r="H49" s="13" t="s">
        <v>0</v>
      </c>
    </row>
    <row r="50" spans="1:8" ht="13">
      <c r="A50" s="28"/>
      <c r="B50" s="15"/>
      <c r="C50" s="145"/>
      <c r="D50" s="117" t="s">
        <v>50</v>
      </c>
      <c r="E50" s="118" t="s">
        <v>50</v>
      </c>
      <c r="F50" s="8"/>
      <c r="G50" s="8"/>
      <c r="H50" s="101"/>
    </row>
    <row r="51" spans="1:8" ht="13">
      <c r="A51" s="14"/>
      <c r="B51" s="15"/>
      <c r="C51" s="79"/>
      <c r="D51" s="16"/>
      <c r="E51" s="79"/>
      <c r="F51" s="8"/>
      <c r="G51" s="8"/>
      <c r="H51" s="53"/>
    </row>
    <row r="52" spans="1:8">
      <c r="A52" s="18" t="s">
        <v>40</v>
      </c>
      <c r="B52" s="19" t="s">
        <v>2</v>
      </c>
      <c r="C52" s="88"/>
      <c r="D52" s="164">
        <f>D7</f>
        <v>-104</v>
      </c>
      <c r="E52" s="88"/>
      <c r="F52" s="8"/>
      <c r="G52" s="8"/>
      <c r="H52" s="51"/>
    </row>
    <row r="53" spans="1:8">
      <c r="A53" s="18" t="s">
        <v>3</v>
      </c>
      <c r="B53" s="19" t="s">
        <v>4</v>
      </c>
      <c r="C53" s="147"/>
      <c r="D53" s="20"/>
      <c r="E53" s="81">
        <f>E8</f>
        <v>17</v>
      </c>
      <c r="F53" s="8"/>
      <c r="G53" s="8"/>
      <c r="H53" s="51"/>
    </row>
    <row r="54" spans="1:8">
      <c r="A54" s="18"/>
      <c r="B54" s="19"/>
      <c r="C54" s="19"/>
      <c r="D54" s="20"/>
      <c r="E54" s="147"/>
      <c r="F54" s="8"/>
      <c r="G54" s="8"/>
      <c r="H54" s="53"/>
    </row>
    <row r="55" spans="1:8">
      <c r="A55" s="18" t="s">
        <v>10</v>
      </c>
      <c r="B55" s="19" t="s">
        <v>4</v>
      </c>
      <c r="C55" s="111"/>
      <c r="D55" s="140">
        <v>0</v>
      </c>
      <c r="E55" s="111">
        <v>0</v>
      </c>
      <c r="F55" s="8"/>
      <c r="G55" s="8"/>
      <c r="H55" s="21" t="s">
        <v>8</v>
      </c>
    </row>
    <row r="56" spans="1:8" ht="13">
      <c r="A56" s="32" t="s">
        <v>9</v>
      </c>
      <c r="B56" s="19" t="s">
        <v>4</v>
      </c>
      <c r="C56" s="85"/>
      <c r="D56" s="67">
        <f>D52+D55</f>
        <v>-104</v>
      </c>
      <c r="E56" s="85">
        <f>E53+E55</f>
        <v>17</v>
      </c>
      <c r="F56" s="8"/>
      <c r="G56" s="8"/>
      <c r="H56" s="21" t="s">
        <v>12</v>
      </c>
    </row>
    <row r="57" spans="1:8">
      <c r="A57" s="18"/>
      <c r="B57" s="19"/>
      <c r="C57" s="80"/>
      <c r="D57" s="17"/>
      <c r="E57" s="80"/>
      <c r="F57" s="8"/>
      <c r="G57" s="8"/>
      <c r="H57" s="53"/>
    </row>
    <row r="58" spans="1:8" ht="13">
      <c r="A58" s="45" t="s">
        <v>7</v>
      </c>
      <c r="B58" s="19"/>
      <c r="C58" s="80"/>
      <c r="D58" s="17"/>
      <c r="E58" s="80"/>
      <c r="F58" s="8"/>
      <c r="G58" s="8"/>
      <c r="H58" s="53"/>
    </row>
    <row r="59" spans="1:8">
      <c r="A59" s="18" t="s">
        <v>28</v>
      </c>
      <c r="B59" s="19" t="s">
        <v>43</v>
      </c>
      <c r="C59" s="146"/>
      <c r="D59" s="120">
        <f>(10^12)*(10^-3)*(D5/15)*10^(D56/10)</f>
        <v>7.9621434110699163E-2</v>
      </c>
      <c r="E59" s="146">
        <f>(10^12)*(10^-3)*(D5/15)*10^((D56+E56)/10)</f>
        <v>3.9905246299377648</v>
      </c>
      <c r="F59" s="8"/>
      <c r="G59" s="8"/>
      <c r="H59" s="53"/>
    </row>
    <row r="60" spans="1:8" ht="13">
      <c r="A60" s="30" t="s">
        <v>52</v>
      </c>
      <c r="B60" s="19" t="s">
        <v>4</v>
      </c>
      <c r="C60" s="165"/>
      <c r="D60" s="96"/>
      <c r="E60" s="165">
        <f>10*LOG10(E59/D59)</f>
        <v>17.000000000000021</v>
      </c>
      <c r="F60" s="8"/>
      <c r="G60" s="8"/>
      <c r="H60" s="21"/>
    </row>
    <row r="61" spans="1:8" ht="13">
      <c r="A61" s="124" t="s">
        <v>55</v>
      </c>
      <c r="B61" s="19" t="s">
        <v>41</v>
      </c>
      <c r="C61" s="165"/>
      <c r="D61" s="96"/>
      <c r="E61" s="165">
        <f>D56+E56+10*LOG(D5/15)</f>
        <v>-83.989700043360187</v>
      </c>
      <c r="F61" s="8"/>
      <c r="G61" s="8"/>
      <c r="H61" s="21"/>
    </row>
    <row r="62" spans="1:8" ht="13.5" thickBot="1">
      <c r="A62" s="166" t="s">
        <v>33</v>
      </c>
      <c r="B62" s="76" t="s">
        <v>42</v>
      </c>
      <c r="C62" s="168"/>
      <c r="D62" s="167">
        <f>10*LOG((D59+E59)*10^-9)+10*LOG(E9*12)</f>
        <v>-52.859028937935889</v>
      </c>
      <c r="E62" s="168"/>
      <c r="F62" s="8"/>
      <c r="G62" s="8"/>
      <c r="H62" s="21"/>
    </row>
    <row r="63" spans="1:8" ht="13">
      <c r="A63" s="73"/>
      <c r="B63" s="59"/>
      <c r="C63" s="59"/>
      <c r="D63" s="169"/>
      <c r="E63" s="98"/>
      <c r="F63" s="63"/>
      <c r="G63" s="63"/>
      <c r="H63" s="63"/>
    </row>
    <row r="64" spans="1:8" ht="13.5" thickBot="1">
      <c r="A64" s="61"/>
      <c r="B64" s="59"/>
      <c r="C64" s="59"/>
      <c r="D64" s="59"/>
      <c r="E64" s="98"/>
      <c r="F64" s="59"/>
      <c r="G64" s="59"/>
      <c r="H64" s="59"/>
    </row>
    <row r="65" spans="1:8" ht="13">
      <c r="A65" s="9" t="s">
        <v>29</v>
      </c>
      <c r="B65" s="11"/>
      <c r="C65" s="138"/>
      <c r="D65" s="172" t="s">
        <v>87</v>
      </c>
      <c r="E65" s="173" t="s">
        <v>88</v>
      </c>
      <c r="F65" s="97" t="s">
        <v>18</v>
      </c>
      <c r="G65" s="83" t="s">
        <v>61</v>
      </c>
      <c r="H65" s="13" t="s">
        <v>60</v>
      </c>
    </row>
    <row r="66" spans="1:8" ht="13">
      <c r="A66" s="28"/>
      <c r="B66" s="17"/>
      <c r="C66" s="145"/>
      <c r="D66" s="116" t="s">
        <v>50</v>
      </c>
      <c r="E66" s="116" t="s">
        <v>50</v>
      </c>
      <c r="F66" s="116" t="s">
        <v>50</v>
      </c>
      <c r="G66" s="79"/>
      <c r="H66" s="118"/>
    </row>
    <row r="67" spans="1:8">
      <c r="A67" s="64"/>
      <c r="B67" s="78"/>
      <c r="C67" s="81"/>
      <c r="D67" s="44"/>
      <c r="E67" s="44"/>
      <c r="F67" s="133"/>
      <c r="G67" s="81"/>
      <c r="H67" s="53"/>
    </row>
    <row r="68" spans="1:8">
      <c r="A68" s="33" t="s">
        <v>76</v>
      </c>
      <c r="B68" s="34" t="s">
        <v>4</v>
      </c>
      <c r="C68" s="107"/>
      <c r="D68" s="107"/>
      <c r="E68" s="170">
        <f>E69-F69</f>
        <v>16.700000000000021</v>
      </c>
      <c r="F68" s="47"/>
      <c r="G68" s="109">
        <v>-6</v>
      </c>
      <c r="H68" s="110" t="s">
        <v>62</v>
      </c>
    </row>
    <row r="69" spans="1:8" ht="13">
      <c r="A69" s="36" t="s">
        <v>77</v>
      </c>
      <c r="B69" s="34" t="s">
        <v>4</v>
      </c>
      <c r="C69" s="107"/>
      <c r="D69" s="107"/>
      <c r="E69" s="157">
        <f>E60</f>
        <v>17.000000000000021</v>
      </c>
      <c r="F69" s="131">
        <f>F33</f>
        <v>0.3</v>
      </c>
      <c r="G69" s="108"/>
      <c r="H69" s="21"/>
    </row>
    <row r="70" spans="1:8">
      <c r="A70" s="33" t="s">
        <v>78</v>
      </c>
      <c r="B70" s="34" t="s">
        <v>4</v>
      </c>
      <c r="C70" s="107"/>
      <c r="D70" s="107"/>
      <c r="E70" s="157">
        <f>E69+F69</f>
        <v>17.300000000000022</v>
      </c>
      <c r="F70" s="47"/>
      <c r="G70" s="107"/>
      <c r="H70" s="21"/>
    </row>
    <row r="71" spans="1:8" ht="13">
      <c r="A71" s="41"/>
      <c r="B71" s="24"/>
      <c r="C71" s="81"/>
      <c r="D71" s="81"/>
      <c r="E71" s="23"/>
      <c r="F71" s="127"/>
      <c r="G71" s="84"/>
      <c r="H71" s="21"/>
    </row>
    <row r="72" spans="1:8">
      <c r="A72" s="33" t="s">
        <v>56</v>
      </c>
      <c r="B72" s="77" t="s">
        <v>41</v>
      </c>
      <c r="C72" s="107"/>
      <c r="D72" s="107"/>
      <c r="E72" s="170">
        <f>E73-F73</f>
        <v>-85.51940589743802</v>
      </c>
      <c r="F72" s="132"/>
      <c r="G72" s="137">
        <v>-120.5</v>
      </c>
      <c r="H72" s="136" t="s">
        <v>65</v>
      </c>
    </row>
    <row r="73" spans="1:8" ht="13">
      <c r="A73" s="36" t="s">
        <v>57</v>
      </c>
      <c r="B73" s="77" t="s">
        <v>41</v>
      </c>
      <c r="C73" s="107"/>
      <c r="D73" s="107"/>
      <c r="E73" s="157">
        <f>E61</f>
        <v>-83.989700043360187</v>
      </c>
      <c r="F73" s="131">
        <f>F37</f>
        <v>1.5297058540778354</v>
      </c>
      <c r="G73" s="108"/>
      <c r="H73" s="50"/>
    </row>
    <row r="74" spans="1:8">
      <c r="A74" s="33" t="s">
        <v>58</v>
      </c>
      <c r="B74" s="77" t="s">
        <v>41</v>
      </c>
      <c r="C74" s="107"/>
      <c r="D74" s="107"/>
      <c r="E74" s="157">
        <f>E73+F73</f>
        <v>-82.459994189282355</v>
      </c>
      <c r="F74" s="132"/>
      <c r="G74" s="107"/>
      <c r="H74" s="50"/>
    </row>
    <row r="75" spans="1:8">
      <c r="A75" s="64"/>
      <c r="B75" s="24"/>
      <c r="C75" s="86"/>
      <c r="D75" s="41"/>
      <c r="E75" s="44"/>
      <c r="F75" s="133"/>
      <c r="G75" s="86"/>
      <c r="H75" s="50"/>
    </row>
    <row r="76" spans="1:8">
      <c r="A76" s="33" t="s">
        <v>69</v>
      </c>
      <c r="B76" s="77" t="s">
        <v>42</v>
      </c>
      <c r="C76" s="107"/>
      <c r="D76" s="170">
        <f>D77-F77</f>
        <v>-54.38759467968169</v>
      </c>
      <c r="E76" s="47"/>
      <c r="F76" s="132"/>
      <c r="G76" s="137">
        <f>-117.5+10*LOG(E9*12)</f>
        <v>-86.455128886876054</v>
      </c>
      <c r="H76" s="136" t="s">
        <v>66</v>
      </c>
    </row>
    <row r="77" spans="1:8" ht="13">
      <c r="A77" s="36" t="s">
        <v>70</v>
      </c>
      <c r="B77" s="77" t="s">
        <v>42</v>
      </c>
      <c r="C77" s="107"/>
      <c r="D77" s="157">
        <f>D62</f>
        <v>-52.859028937935889</v>
      </c>
      <c r="E77" s="47"/>
      <c r="F77" s="131">
        <f>F41</f>
        <v>1.5285657417458001</v>
      </c>
      <c r="G77" s="108"/>
      <c r="H77" s="50"/>
    </row>
    <row r="78" spans="1:8">
      <c r="A78" s="33" t="s">
        <v>71</v>
      </c>
      <c r="B78" s="77" t="s">
        <v>42</v>
      </c>
      <c r="C78" s="107"/>
      <c r="D78" s="170">
        <f>D77+F77</f>
        <v>-51.330463196190088</v>
      </c>
      <c r="E78" s="47"/>
      <c r="F78" s="132"/>
      <c r="G78" s="109">
        <v>-50</v>
      </c>
      <c r="H78" s="110" t="s">
        <v>64</v>
      </c>
    </row>
    <row r="79" spans="1:8">
      <c r="A79" s="41"/>
      <c r="B79" s="24"/>
      <c r="C79" s="86"/>
      <c r="D79" s="41"/>
      <c r="E79" s="41"/>
      <c r="F79" s="18"/>
      <c r="G79" s="50"/>
      <c r="H79" s="50"/>
    </row>
    <row r="80" spans="1:8" ht="13.5" thickBot="1">
      <c r="A80" s="48" t="s">
        <v>13</v>
      </c>
      <c r="B80" s="49"/>
      <c r="C80" s="112"/>
      <c r="D80" s="113"/>
      <c r="E80" s="113"/>
      <c r="F80" s="128"/>
      <c r="G80" s="87"/>
      <c r="H80" s="57" t="s">
        <v>14</v>
      </c>
    </row>
  </sheetData>
  <mergeCells count="2">
    <mergeCell ref="C21:E21"/>
    <mergeCell ref="C28:E28"/>
  </mergeCells>
  <phoneticPr fontId="15" type="noConversion"/>
  <conditionalFormatting sqref="H8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E68">
    <cfRule type="cellIs" dxfId="3" priority="4" stopIfTrue="1" operator="lessThan">
      <formula>G68</formula>
    </cfRule>
  </conditionalFormatting>
  <conditionalFormatting sqref="E72">
    <cfRule type="cellIs" dxfId="2" priority="3" stopIfTrue="1" operator="lessThan">
      <formula>G72</formula>
    </cfRule>
  </conditionalFormatting>
  <conditionalFormatting sqref="D76">
    <cfRule type="cellIs" dxfId="1" priority="2" stopIfTrue="1" operator="lessThan">
      <formula>G76</formula>
    </cfRule>
  </conditionalFormatting>
  <conditionalFormatting sqref="D78">
    <cfRule type="cellIs" dxfId="0" priority="1" stopIfTrue="1" operator="greaterThan">
      <formula>G78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PSCell Config 1</vt:lpstr>
      <vt:lpstr>PSCell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2023-10-20T01:54:21Z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(3)MyriL5ckWHHBYf5uooxpW5V+XYuE3CZyMZ/o1Ay2GvWWbW3t25x5xRxwGMduwppFRs/z/nhT_x000d_
LZ1Ua4YAKLth3THg0tTGJNE7M+XuvdbYy16P5MCC6MF8yu8QFgZhNUIwmVzYATBIkmKpSmsG_x000d_
oYEHOCmyg/o2x1gw6VirQVUS5TuYSKGGzGJ3CmnGOGcqDRj+eKfrIlMcyBB+dDwcvhjc9s9x_x000d_
vKrZr1xujiJ+kxQVZO</vt:lpwstr>
  </property>
  <property fmtid="{D5CDD505-2E9C-101B-9397-08002B2CF9AE}" pid="9" name="_2015_ms_pID_7253431">
    <vt:lpwstr>3MGpasJ+xZgULklJ4krVtfVb/VHkR11clTA6vEfmkrdkyG2FgHFDZN_x000d_
uNKw7xaxZVL+wTRxRItDCYeHjkzpWEA6p6lz8r4G+o0HUtzzV25vz6sFdxVxiaa05ZdDqVSi_x000d_
/joIvlv7BN2Avy6jj3KHmaSqdmY7cy7eIooMvxnVCeEduUBOQ8NwlUpQMcRqtVILWVZZGXm+_x000d_
QMNKhB2jH1UcYwMCJV5HqLwTH8VoCaoF015X</vt:lpwstr>
  </property>
  <property fmtid="{D5CDD505-2E9C-101B-9397-08002B2CF9AE}" pid="10" name="_2015_ms_pID_7253432">
    <vt:lpwstr>k6Z9HQncnJ7OwvcHbKjQQbg=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1579502127</vt:lpwstr>
  </property>
</Properties>
</file>